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insimo\Documents\Pirkimai 2025\RK\Prailginimo linija_DM\"/>
    </mc:Choice>
  </mc:AlternateContent>
  <xr:revisionPtr revIDLastSave="0" documentId="13_ncr:1_{DEAE87F4-4EC3-442C-B9CC-60DB24EE6C79}" xr6:coauthVersionLast="47" xr6:coauthVersionMax="47" xr10:uidLastSave="{00000000-0000-0000-0000-000000000000}"/>
  <bookViews>
    <workbookView xWindow="-108" yWindow="-108" windowWidth="23256" windowHeight="13896" xr2:uid="{5170CAD3-79C7-4AF4-B79A-752B59579D20}"/>
  </bookViews>
  <sheets>
    <sheet name="11109"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 i="1" l="1"/>
  <c r="J8" i="1" s="1"/>
  <c r="I9" i="1" l="1"/>
  <c r="J9" i="1"/>
</calcChain>
</file>

<file path=xl/sharedStrings.xml><?xml version="1.0" encoding="utf-8"?>
<sst xmlns="http://schemas.openxmlformats.org/spreadsheetml/2006/main" count="24" uniqueCount="24">
  <si>
    <t>Pirkimo dalies Nr.</t>
  </si>
  <si>
    <t>BVPŽ kodas</t>
  </si>
  <si>
    <t>Priemonės pavadinimas</t>
  </si>
  <si>
    <t>Reikalaujami parametrai</t>
  </si>
  <si>
    <t>Preliuminarus kiekis 36 mėn.</t>
  </si>
  <si>
    <t>Mato vnt.</t>
  </si>
  <si>
    <t>Vnt. įkainis, Eur be PVM</t>
  </si>
  <si>
    <t>PVM dydis %</t>
  </si>
  <si>
    <t>Planuojama maksimali pirkimo suma Eur be PVM</t>
  </si>
  <si>
    <t>Planuojama maksimali pirkimo suma Eur su PVM</t>
  </si>
  <si>
    <t>Pastabos</t>
  </si>
  <si>
    <t>33140000-3</t>
  </si>
  <si>
    <t>Vnt.</t>
  </si>
  <si>
    <t>Viso:</t>
  </si>
  <si>
    <t>Vienkartinė paciento prailginimo linija</t>
  </si>
  <si>
    <t>3.2</t>
  </si>
  <si>
    <t>Vienkartinė paciento prailginimo linija Medrad Stellant Injekcinei sistemai</t>
  </si>
  <si>
    <t>Pirkimo 10057 dalies Nr.</t>
  </si>
  <si>
    <t>Tiekėjo siūlomų prekių  charakteristikos, parametrai, jų reikšmės</t>
  </si>
  <si>
    <t>Tiekėjo siūlomos prekės kodas*</t>
  </si>
  <si>
    <t>Gamintojas</t>
  </si>
  <si>
    <t>1. Prekių kokybė, žymėjimas, informacija vartotojui turi atitikti 93/42/EEC ir/ar MDR (ES) 2017/745 direktivų reikalavimams, CE ženklinimas, pateikti kartu su pasiūlymų tai įrodančius dokumentus.
2. Prekių charakteristikoms patvirtinti tiekėjai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t>
  </si>
  <si>
    <t>1.	Vienkartinė, sterili, 250 cm (±1cm) ilgio, su 2 vožtuvais, tvirtinimo sriegiai turi būti suderinti su siūlomu daugkartinio naudojimo švirkštų rinkiniu.
2.	Speciali jungtis, apsauganti nuo kontrastinės medžiagos lašėjimo, atjungus nuo daugkartinio naudojimo komponentų.
3.	Injekcinės sistemos gamintojo įrodymas, kad siūlomos linijos yra tinkamos darbui su nurodyto tipo injektoriumi.</t>
  </si>
  <si>
    <t>TECHNINĖS SPECIFIKACIJOS PROJEKTAS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</si>
</sst>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b/>
      <sz val="11"/>
      <color theme="1"/>
      <name val="Calibri"/>
      <family val="2"/>
      <charset val="186"/>
      <scheme val="minor"/>
    </font>
    <font>
      <b/>
      <sz val="10.5"/>
      <color theme="1"/>
      <name val="Times New Roman"/>
      <family val="1"/>
      <charset val="186"/>
    </font>
    <font>
      <sz val="11"/>
      <color theme="1"/>
      <name val="Times New Roman"/>
      <family val="1"/>
      <charset val="186"/>
    </font>
    <font>
      <sz val="11"/>
      <color theme="1"/>
      <name val="Calibri"/>
      <family val="2"/>
      <charset val="186"/>
      <scheme val="minor"/>
    </font>
    <font>
      <b/>
      <sz val="11"/>
      <color theme="1"/>
      <name val="Times New Roman"/>
      <family val="1"/>
      <charset val="186"/>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19">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0" borderId="1" xfId="0" applyFont="1" applyBorder="1" applyAlignment="1">
      <alignment horizontal="left" vertical="top" wrapText="1"/>
    </xf>
    <xf numFmtId="0" fontId="3" fillId="0" borderId="1" xfId="0" applyFont="1" applyBorder="1" applyAlignment="1">
      <alignment horizontal="center" vertical="center" wrapText="1"/>
    </xf>
    <xf numFmtId="2" fontId="3" fillId="0" borderId="1" xfId="0" applyNumberFormat="1" applyFont="1"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horizontal="center" vertical="center" wrapText="1"/>
    </xf>
    <xf numFmtId="0" fontId="1" fillId="0" borderId="1" xfId="0" applyFont="1" applyBorder="1"/>
    <xf numFmtId="2" fontId="1" fillId="0" borderId="1" xfId="0" applyNumberFormat="1" applyFont="1" applyBorder="1"/>
    <xf numFmtId="0" fontId="3" fillId="0" borderId="1" xfId="0" applyFont="1" applyBorder="1" applyAlignment="1">
      <alignment horizontal="center" vertical="top" wrapText="1"/>
    </xf>
    <xf numFmtId="0" fontId="5" fillId="2" borderId="0" xfId="1" applyFont="1" applyFill="1" applyAlignment="1">
      <alignment vertical="center"/>
    </xf>
    <xf numFmtId="0" fontId="4" fillId="2" borderId="0" xfId="1" applyFill="1"/>
    <xf numFmtId="1" fontId="3" fillId="0" borderId="1" xfId="0" applyNumberFormat="1" applyFont="1" applyBorder="1" applyAlignment="1">
      <alignment horizontal="center" vertical="center" wrapText="1"/>
    </xf>
    <xf numFmtId="0" fontId="3" fillId="0" borderId="0" xfId="0" applyFont="1"/>
    <xf numFmtId="0" fontId="5" fillId="2" borderId="0" xfId="1" applyFont="1" applyFill="1" applyAlignment="1">
      <alignment horizontal="center"/>
    </xf>
    <xf numFmtId="0" fontId="0" fillId="0" borderId="2" xfId="0" applyBorder="1" applyAlignment="1">
      <alignment horizontal="left" wrapText="1"/>
    </xf>
    <xf numFmtId="0" fontId="0" fillId="0" borderId="3" xfId="0" applyBorder="1" applyAlignment="1">
      <alignment horizontal="left" wrapText="1"/>
    </xf>
    <xf numFmtId="0" fontId="0" fillId="0" borderId="4" xfId="0" applyBorder="1" applyAlignment="1">
      <alignment horizontal="left" wrapText="1"/>
    </xf>
  </cellXfs>
  <cellStyles count="2">
    <cellStyle name="Normal" xfId="0" builtinId="0"/>
    <cellStyle name="Normal 11 3" xfId="1" xr:uid="{DDE41D17-8822-40EE-A584-69CCA651F45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5364C-2A29-4BAE-BF8B-B5D54EB81446}">
  <sheetPr>
    <pageSetUpPr fitToPage="1"/>
  </sheetPr>
  <dimension ref="A1:O9"/>
  <sheetViews>
    <sheetView tabSelected="1" topLeftCell="E1" workbookViewId="0">
      <selection activeCell="N8" sqref="N8"/>
    </sheetView>
  </sheetViews>
  <sheetFormatPr defaultRowHeight="14.4" x14ac:dyDescent="0.3"/>
  <cols>
    <col min="1" max="1" width="8.5546875" customWidth="1"/>
    <col min="3" max="3" width="25.5546875" customWidth="1"/>
    <col min="4" max="4" width="72.44140625" customWidth="1"/>
    <col min="9" max="9" width="11.6640625" customWidth="1"/>
    <col min="10" max="10" width="11.5546875" customWidth="1"/>
    <col min="11" max="11" width="30.33203125" customWidth="1"/>
    <col min="12" max="12" width="14.88671875" customWidth="1"/>
    <col min="13" max="13" width="19.88671875" customWidth="1"/>
    <col min="14" max="14" width="11.5546875" customWidth="1"/>
    <col min="15" max="15" width="27.6640625" customWidth="1"/>
  </cols>
  <sheetData>
    <row r="1" spans="1:15" x14ac:dyDescent="0.3">
      <c r="A1" s="11"/>
    </row>
    <row r="2" spans="1:15" s="12" customFormat="1" x14ac:dyDescent="0.3">
      <c r="A2" s="15" t="s">
        <v>23</v>
      </c>
      <c r="B2" s="15"/>
      <c r="C2" s="15"/>
      <c r="D2" s="15"/>
      <c r="E2" s="15"/>
      <c r="F2" s="15"/>
      <c r="G2" s="15"/>
      <c r="H2" s="15"/>
      <c r="I2" s="15"/>
      <c r="J2" s="15"/>
      <c r="K2" s="15"/>
      <c r="L2" s="15"/>
      <c r="M2" s="15"/>
      <c r="N2" s="15"/>
      <c r="O2" s="15"/>
    </row>
    <row r="3" spans="1:15" s="12" customFormat="1" x14ac:dyDescent="0.3">
      <c r="A3" s="15" t="s">
        <v>14</v>
      </c>
      <c r="B3" s="15"/>
      <c r="C3" s="15"/>
      <c r="D3" s="15"/>
      <c r="E3" s="15"/>
      <c r="F3" s="15"/>
      <c r="G3" s="15"/>
      <c r="H3" s="15"/>
      <c r="I3" s="15"/>
      <c r="J3" s="15"/>
      <c r="K3" s="15"/>
      <c r="L3" s="15"/>
      <c r="M3" s="15"/>
      <c r="N3" s="15"/>
      <c r="O3" s="15"/>
    </row>
    <row r="4" spans="1:15" x14ac:dyDescent="0.3">
      <c r="A4" s="14"/>
      <c r="B4" s="14"/>
      <c r="C4" s="14"/>
      <c r="D4" s="14"/>
      <c r="E4" s="14"/>
      <c r="F4" s="14"/>
      <c r="G4" s="14"/>
      <c r="H4" s="14"/>
      <c r="I4" s="14"/>
      <c r="J4" s="14"/>
      <c r="K4" s="14"/>
      <c r="L4" s="14"/>
      <c r="M4" s="14"/>
      <c r="N4" s="14"/>
      <c r="O4" s="14"/>
    </row>
    <row r="5" spans="1:15" ht="156.75" customHeight="1" x14ac:dyDescent="0.3">
      <c r="A5" s="16" t="s">
        <v>21</v>
      </c>
      <c r="B5" s="17"/>
      <c r="C5" s="17"/>
      <c r="D5" s="17"/>
      <c r="E5" s="17"/>
      <c r="F5" s="17"/>
      <c r="G5" s="17"/>
      <c r="H5" s="17"/>
      <c r="I5" s="17"/>
      <c r="J5" s="17"/>
      <c r="K5" s="17"/>
      <c r="L5" s="17"/>
      <c r="M5" s="17"/>
      <c r="N5" s="17"/>
      <c r="O5" s="18"/>
    </row>
    <row r="7" spans="1:15" ht="84.75" customHeight="1" x14ac:dyDescent="0.3">
      <c r="A7" s="1" t="s">
        <v>0</v>
      </c>
      <c r="B7" s="1" t="s">
        <v>17</v>
      </c>
      <c r="C7" s="1" t="s">
        <v>2</v>
      </c>
      <c r="D7" s="1" t="s">
        <v>3</v>
      </c>
      <c r="E7" s="2" t="s">
        <v>4</v>
      </c>
      <c r="F7" s="1" t="s">
        <v>5</v>
      </c>
      <c r="G7" s="1" t="s">
        <v>6</v>
      </c>
      <c r="H7" s="1" t="s">
        <v>7</v>
      </c>
      <c r="I7" s="1" t="s">
        <v>8</v>
      </c>
      <c r="J7" s="1" t="s">
        <v>9</v>
      </c>
      <c r="K7" s="1" t="s">
        <v>18</v>
      </c>
      <c r="L7" s="1" t="s">
        <v>19</v>
      </c>
      <c r="M7" s="1" t="s">
        <v>20</v>
      </c>
      <c r="N7" s="1" t="s">
        <v>1</v>
      </c>
      <c r="O7" s="1" t="s">
        <v>10</v>
      </c>
    </row>
    <row r="8" spans="1:15" ht="82.8" x14ac:dyDescent="0.3">
      <c r="A8" s="10">
        <v>1</v>
      </c>
      <c r="B8" s="10" t="s">
        <v>15</v>
      </c>
      <c r="C8" s="3" t="s">
        <v>16</v>
      </c>
      <c r="D8" s="3" t="s">
        <v>22</v>
      </c>
      <c r="E8" s="4">
        <v>32400</v>
      </c>
      <c r="F8" s="4" t="s">
        <v>12</v>
      </c>
      <c r="G8" s="5">
        <v>6.9</v>
      </c>
      <c r="H8" s="13">
        <v>5</v>
      </c>
      <c r="I8" s="5">
        <f>E8*G8</f>
        <v>223560</v>
      </c>
      <c r="J8" s="6">
        <f>I8*1.05</f>
        <v>234738</v>
      </c>
      <c r="K8" s="6"/>
      <c r="L8" s="6"/>
      <c r="M8" s="6"/>
      <c r="N8" s="6" t="s">
        <v>11</v>
      </c>
      <c r="O8" s="7"/>
    </row>
    <row r="9" spans="1:15" x14ac:dyDescent="0.3">
      <c r="H9" s="8" t="s">
        <v>13</v>
      </c>
      <c r="I9" s="9">
        <f>SUM(I8:I8)</f>
        <v>223560</v>
      </c>
      <c r="J9" s="9">
        <f>SUM(J8:J8)</f>
        <v>234738</v>
      </c>
    </row>
  </sheetData>
  <mergeCells count="3">
    <mergeCell ref="A3:O3"/>
    <mergeCell ref="A5:O5"/>
    <mergeCell ref="A2:O2"/>
  </mergeCells>
  <pageMargins left="0.7" right="0.7" top="0.75" bottom="0.75" header="0.3" footer="0.3"/>
  <pageSetup paperSize="9" scale="48"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11109</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Inga Šimonė</cp:lastModifiedBy>
  <cp:lastPrinted>2025-06-27T07:26:30Z</cp:lastPrinted>
  <dcterms:created xsi:type="dcterms:W3CDTF">2025-02-04T09:20:02Z</dcterms:created>
  <dcterms:modified xsi:type="dcterms:W3CDTF">2025-06-27T07:43:10Z</dcterms:modified>
</cp:coreProperties>
</file>